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6" rupBuild="24332"/>
  <x:workbookPr/>
  <mc:AlternateContent xmlns:mc="http://schemas.openxmlformats.org/markup-compatibility/2006">
    <mc:Choice Requires="x15">
      <x15ac:absPath xmlns:x15ac="http://schemas.microsoft.com/office/spreadsheetml/2010/11/ac" url="C:\Users\UD34\Documents\McConkie-Business\Regulatory Compliance\EECRF\2024\240523 EECRF\"/>
    </mc:Choice>
  </mc:AlternateContent>
  <xr:revisionPtr revIDLastSave="0" documentId="13_ncr:1_{CE4D9292-232E-453E-A62B-0FB48EA825B2}" xr6:coauthVersionLast="47" xr6:coauthVersionMax="47" xr10:uidLastSave="{00000000-0000-0000-0000-000000000000}"/>
  <x:bookViews>
    <x:workbookView showHorizontalScroll="0" showVerticalScroll="0" showSheetTabs="0" xWindow="16080" yWindow="-120" windowWidth="29040" windowHeight="15840" xr2:uid="{00000000-000D-0000-FFFF-FFFF00000000}"/>
  </x:bookViews>
  <x:sheets>
    <x:sheet name="WP-GDJ-3" sheetId="1" r:id="rId1"/>
  </x:sheets>
  <x:definedNames>
    <x:definedName name="_xlnm.Print_Area" localSheetId="0">'WP-GDJ-3'!$A$1:$G$29</x:definedName>
  </x:definedNames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calcChain.xml><?xml version="1.0" encoding="utf-8"?>
<x:calcChain xmlns:x="http://schemas.openxmlformats.org/spreadsheetml/2006/main">
  <x:c r="F22" i="1" l="1"/>
  <x:c r="D22" i="1"/>
  <x:c r="G19" i="1" l="1"/>
  <x:c r="G12" i="1"/>
  <x:c r="G6" i="1" l="1"/>
  <x:c r="E22" i="1"/>
  <x:c r="G20" i="1"/>
  <x:c r="G18" i="1" l="1"/>
  <x:c r="G7" i="1" l="1"/>
  <x:c r="G11" i="1"/>
  <x:c r="G13" i="1"/>
  <x:c r="G14" i="1" l="1"/>
  <x:c r="G16" i="1"/>
  <x:c r="G3" i="1"/>
  <x:c r="G5" i="1"/>
  <x:c r="G17" i="1"/>
  <x:c r="G8" i="1" l="1"/>
  <x:c r="G10" i="1"/>
  <x:c r="G4" i="1"/>
  <x:c r="B25" i="1" l="1"/>
  <x:c r="G15" i="1"/>
  <x:c r="G9" i="1" l="1"/>
  <x:c r="G22" i="1" s="1"/>
  <x:c r="C22" i="1" l="1"/>
  <x:c r="B24" i="1"/>
  <x:c r="B26" i="1" s="1"/>
  <x:c r="B22" i="1" l="1"/>
</x:calcChain>
</file>

<file path=xl/sharedStrings.xml><?xml version="1.0" encoding="utf-8"?>
<x:sst xmlns:x="http://schemas.openxmlformats.org/spreadsheetml/2006/main" count="41" uniqueCount="41">
  <x:si>
    <x:t>a</x:t>
  </x:si>
  <x:si>
    <x:t>b</x:t>
  </x:si>
  <x:si>
    <x:t>c</x:t>
  </x:si>
  <x:si>
    <x:t>d</x:t>
  </x:si>
  <x:si>
    <x:t>e</x:t>
  </x:si>
  <x:si>
    <x:t>f</x:t>
  </x:si>
  <x:si>
    <x:t>g</x:t>
  </x:si>
  <x:si>
    <x:t>Program</x:t>
  </x:si>
  <x:si>
    <x:t>Direct Administration  Expenditures</x:t>
  </x:si>
  <x:si>
    <x:t>Allocated Administration Expenditures Excluding Rate Case Expenses*</x:t>
  </x:si>
  <x:si>
    <x:t>Allocated R &amp; D</x:t>
  </x:si>
  <x:si>
    <x:t>Home Energy Efficiency SOP</x:t>
  </x:si>
  <x:si>
    <x:t>Commercial Load Management SOP</x:t>
  </x:si>
  <x:si>
    <x:t>Commercial SOP</x:t>
  </x:si>
  <x:si>
    <x:t>Small Business Direct Install MTP</x:t>
  </x:si>
  <x:si>
    <x:t>Research &amp; Development</x:t>
  </x:si>
  <x:si>
    <x:t>Total Energy Efficiency</x:t>
  </x:si>
  <x:si>
    <x:t>Commercial Incentives</x:t>
  </x:si>
  <x:si>
    <x:t>Residential Incentives</x:t>
  </x:si>
  <x:si>
    <x:t>Total Incentives</x:t>
  </x:si>
  <x:si>
    <x:t>R &amp; D % Commercial</x:t>
  </x:si>
  <x:si>
    <x:t>R &amp; D % Residential</x:t>
  </x:si>
  <x:si>
    <x:t>Strategic Energy Management MTP</x:t>
  </x:si>
  <x:si>
    <x:t>Commercial Midstream MTP</x:t>
  </x:si>
  <x:si>
    <x:t>Total Program Costs
c + d + e + f</x:t>
  </x:si>
  <x:si>
    <x:t xml:space="preserve">Total Energy Efficiency Expenditures as shown in Table 10 of 2024 EEPR                  </x:t>
  </x:si>
  <x:si>
    <x:t>Total Energy Efficiency Incentives (Direct) as shown in Table 10 of 2024 EEPR</x:t>
  </x:si>
  <x:si>
    <x:t xml:space="preserve">   in 2024</x:t>
  </x:si>
  <x:si>
    <x:t>* Rate Case expenses of $9,875 paid in 2023 for recovery</x:t>
  </x:si>
  <x:si>
    <x:t>Commercial Winter Load Management SOP</x:t>
  </x:si>
  <x:si>
    <x:t>Retail Platform MTP Commercial</x:t>
  </x:si>
  <x:si>
    <x:t>Solar PV MTP (Commercial)</x:t>
  </x:si>
  <x:si>
    <x:t>Multi-Family Smart Thermostat Direct Install (Pilot)</x:t>
  </x:si>
  <x:si>
    <x:t>Residential Demand Response SOP</x:t>
  </x:si>
  <x:si>
    <x:t>Residential New Homes Construction MTP</x:t>
  </x:si>
  <x:si>
    <x:t>Retail Platform MTP Residential</x:t>
  </x:si>
  <x:si>
    <x:t>Solar PV MTP (Residential)</x:t>
  </x:si>
  <x:si>
    <x:t>Hard to Reach SOP</x:t>
  </x:si>
  <x:si>
    <x:t>Low Income HVAC Tune-Up Program</x:t>
  </x:si>
  <x:si>
    <x:t>Low Income MF Smart Thermostat Direct Install (Pilot)</x:t>
  </x:si>
  <x:si>
    <x:t xml:space="preserve">Targeted Low-Income Program Weatherization 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</x:si>
</x:sst>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164" formatCode="&quot;$&quot;#,##0"/>
  </x:numFmts>
  <x:fonts count="7" x14ac:knownFonts="1">
    <x:font>
      <x:sz val="11"/>
      <x:color theme="1"/>
      <x:name val="Calibri"/>
      <x:family val="2"/>
      <x:scheme val="minor"/>
    </x:font>
    <x:font>
      <x:sz val="10"/>
      <x:color theme="1"/>
      <x:name val="Arial"/>
      <x:family val="2"/>
    </x:font>
    <x:font>
      <x:b/>
      <x:sz val="11"/>
      <x:color theme="1"/>
      <x:name val="Arial"/>
      <x:family val="2"/>
    </x:font>
    <x:font>
      <x:sz val="11"/>
      <x:color theme="1"/>
      <x:name val="Arial"/>
      <x:family val="2"/>
    </x:font>
    <x:font>
      <x:i/>
      <x:sz val="11"/>
      <x:color theme="1"/>
      <x:name val="Calibri"/>
      <x:family val="2"/>
      <x:scheme val="minor"/>
    </x:font>
    <x:font>
      <x:u/>
      <x:sz val="11"/>
      <x:color theme="1"/>
      <x:name val="Arial"/>
      <x:family val="2"/>
    </x:font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8">
    <x:border>
      <x:left/>
      <x:right/>
      <x:top/>
      <x:bottom/>
      <x:diagonal/>
    </x:border>
    <x:border>
      <x:left style="thin">
        <x:color auto="1"/>
      </x:left>
      <x:right style="thin">
        <x:color auto="1"/>
      </x:right>
      <x:top style="thin">
        <x:color auto="1"/>
      </x:top>
      <x:bottom style="thin">
        <x:color auto="1"/>
      </x:bottom>
      <x:diagonal/>
    </x:border>
    <x:border>
      <x:left style="thin">
        <x:color auto="1"/>
      </x:left>
      <x:right/>
      <x:top style="thin">
        <x:color auto="1"/>
      </x:top>
      <x:bottom/>
      <x:diagonal/>
    </x:border>
    <x:border>
      <x:left/>
      <x:right style="thin">
        <x:color auto="1"/>
      </x:right>
      <x:top style="thin">
        <x:color auto="1"/>
      </x:top>
      <x:bottom/>
      <x:diagonal/>
    </x:border>
    <x:border>
      <x:left style="thin">
        <x:color auto="1"/>
      </x:left>
      <x:right/>
      <x:top/>
      <x:bottom/>
      <x:diagonal/>
    </x:border>
    <x:border>
      <x:left/>
      <x:right style="thin">
        <x:color auto="1"/>
      </x:right>
      <x:top/>
      <x:bottom/>
      <x:diagonal/>
    </x:border>
    <x:border>
      <x:left style="thin">
        <x:color auto="1"/>
      </x:left>
      <x:right/>
      <x:top/>
      <x:bottom style="thin">
        <x:color auto="1"/>
      </x:bottom>
      <x:diagonal/>
    </x:border>
    <x:border>
      <x:left/>
      <x:right style="thin">
        <x:color auto="1"/>
      </x:right>
      <x:top/>
      <x:bottom style="thin">
        <x:color auto="1"/>
      </x:bottom>
      <x:diagonal/>
    </x:border>
  </x:borders>
  <x:cellStyleXfs count="2">
    <x:xf numFmtId="0" fontId="0" fillId="0" borderId="0"/>
    <x:xf numFmtId="9" fontId="6" fillId="0" borderId="0" applyFont="0" applyFill="0" applyBorder="0" applyAlignment="0" applyProtection="0"/>
  </x:cellStyleXfs>
  <x:cellXfs count="30">
    <x:xf numFmtId="0" fontId="0" fillId="0" borderId="0" xfId="0"/>
    <x:xf numFmtId="0" fontId="2" fillId="0" borderId="0" xfId="0" applyFont="1" applyAlignment="1">
      <x:alignment horizontal="center"/>
    </x:xf>
    <x:xf numFmtId="0" fontId="2" fillId="0" borderId="1" xfId="0" applyFont="1" applyFill="1" applyBorder="1" applyAlignment="1">
      <x:alignment horizontal="center" vertical="center" wrapText="1"/>
    </x:xf>
    <x:xf numFmtId="164" fontId="3" fillId="0" borderId="1" xfId="0" applyNumberFormat="1" applyFont="1" applyFill="1" applyBorder="1" applyAlignment="1">
      <x:alignment horizontal="center"/>
    </x:xf>
    <x:xf numFmtId="164" fontId="0" fillId="0" borderId="0" xfId="0" applyNumberFormat="1"/>
    <x:xf numFmtId="0" fontId="4" fillId="0" borderId="0" xfId="0" applyFont="1"/>
    <x:xf numFmtId="0" fontId="2" fillId="0" borderId="1" xfId="0" applyFont="1" applyFill="1" applyBorder="1"/>
    <x:xf numFmtId="164" fontId="2" fillId="0" borderId="1" xfId="0" applyNumberFormat="1" applyFont="1" applyFill="1" applyBorder="1" applyAlignment="1">
      <x:alignment horizontal="center"/>
    </x:xf>
    <x:xf numFmtId="0" fontId="3" fillId="0" borderId="0" xfId="0" applyFont="1" applyFill="1"/>
    <x:xf numFmtId="0" fontId="3" fillId="0" borderId="2" xfId="0" applyFont="1" applyFill="1" applyBorder="1"/>
    <x:xf numFmtId="164" fontId="3" fillId="0" borderId="3" xfId="0" applyNumberFormat="1" applyFont="1" applyFill="1" applyBorder="1"/>
    <x:xf numFmtId="0" fontId="3" fillId="0" borderId="0" xfId="0" applyFont="1" applyFill="1" applyBorder="1" applyAlignment="1">
      <x:alignment wrapText="1"/>
    </x:xf>
    <x:xf numFmtId="164" fontId="3" fillId="0" borderId="0" xfId="0" applyNumberFormat="1" applyFont="1" applyFill="1" applyBorder="1"/>
    <x:xf numFmtId="0" fontId="3" fillId="0" borderId="4" xfId="0" applyFont="1" applyFill="1" applyBorder="1"/>
    <x:xf numFmtId="164" fontId="5" fillId="0" borderId="5" xfId="0" applyNumberFormat="1" applyFont="1" applyFill="1" applyBorder="1"/>
    <x:xf numFmtId="164" fontId="3" fillId="0" borderId="0" xfId="0" applyNumberFormat="1" applyFont="1" applyFill="1"/>
    <x:xf numFmtId="0" fontId="3" fillId="0" borderId="6" xfId="0" applyFont="1" applyFill="1" applyBorder="1"/>
    <x:xf numFmtId="164" fontId="3" fillId="0" borderId="7" xfId="0" applyNumberFormat="1" applyFont="1" applyFill="1" applyBorder="1"/>
    <x:xf numFmtId="0" fontId="1" fillId="0" borderId="0" xfId="0" applyFont="1" applyFill="1" applyBorder="1"/>
    <x:xf numFmtId="9" fontId="3" fillId="0" borderId="3" xfId="1" applyFont="1" applyFill="1" applyBorder="1"/>
    <x:xf numFmtId="9" fontId="3" fillId="0" borderId="7" xfId="1" applyFont="1" applyFill="1" applyBorder="1"/>
    <x:xf numFmtId="0" fontId="0" fillId="0" borderId="0" xfId="0" applyFill="1"/>
    <x:xf numFmtId="164" fontId="0" fillId="0" borderId="0" xfId="0" applyNumberFormat="1" applyFill="1"/>
    <x:xf numFmtId="0" fontId="3" fillId="0" borderId="0" xfId="0" applyFont="1"/>
    <x:xf numFmtId="0" fontId="0" fillId="0" borderId="0" xfId="0" applyBorder="1"/>
    <x:xf numFmtId="164" fontId="3" fillId="0" borderId="0" xfId="0" applyNumberFormat="1" applyFont="1" applyFill="1" applyBorder="1" applyAlignment="1">
      <x:alignment horizontal="center"/>
    </x:xf>
    <x:xf numFmtId="164" fontId="0" fillId="0" borderId="0" xfId="0" applyNumberFormat="1" applyBorder="1"/>
    <x:xf numFmtId="0" fontId="3" fillId="0" borderId="1" xfId="0" applyFont="1" applyFill="1" applyBorder="1" applyAlignment="1">
      <x:alignment horizontal="left" wrapText="1"/>
    </x:xf>
    <x:xf numFmtId="0" fontId="3" fillId="0" borderId="1" xfId="0" applyFont="1" applyFill="1" applyBorder="1" applyAlignment="1">
      <x:alignment horizontal="left" vertical="center" wrapText="1"/>
    </x:xf>
    <x:xf numFmtId="0" fontId="3" fillId="0" borderId="1" xfId="0" applyFont="1" applyFill="1" applyBorder="1" applyAlignment="1">
      <x:alignment horizontal="left"/>
    </x:xf>
  </x:cellXfs>
  <x:cellStyles count="2">
    <x:cellStyle name="Normal" xfId="0" builtinId="0"/>
    <x:cellStyle name="Percent" xfId="1" builtinId="5"/>
  </x:cellStyles>
  <x:dxfs count="0"/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a16="http://schemas.microsoft.com/office/drawing/2014/main" xmlns:xdr="http://schemas.openxmlformats.org/drawingml/2006/spreadsheetDrawing" xmlns:a="http://schemas.openxmlformats.org/drawingml/2006/main">
  <xdr:oneCellAnchor>
    <xdr:from>
      <xdr:col>3</xdr:col>
      <xdr:colOff>666750</xdr:colOff>
      <xdr:row>24</xdr:row>
      <xdr:rowOff>114300</xdr:rowOff>
    </xdr:from>
    <xdr:ext cx="180975" cy="266700"/>
    <xdr:sp macro="" textlink="">
      <xdr:nvSpPr>
        <xdr:cNvPr id="2" name="TextBox 1" descr="" title="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5534025" y="65722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horzOverflow="clip" wrap="none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76200</xdr:colOff>
      <xdr:row>24</xdr:row>
      <xdr:rowOff>133350</xdr:rowOff>
    </xdr:from>
    <xdr:ext cx="180975" cy="266700"/>
    <xdr:sp macro="" textlink="">
      <xdr:nvSpPr>
        <xdr:cNvPr id="3" name="TextBox 2" descr="" title="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943475" y="659130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horzOverflow="clip" wrap="none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333375</xdr:colOff>
      <xdr:row>23</xdr:row>
      <xdr:rowOff>114300</xdr:rowOff>
    </xdr:from>
    <xdr:ext cx="180975" cy="266700"/>
    <xdr:sp macro="" textlink="">
      <xdr:nvSpPr>
        <xdr:cNvPr id="4" name="TextBox 3" descr="" title="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6515100" y="6391275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horzOverflow="clip" wrap="none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333375</xdr:colOff>
      <xdr:row>24</xdr:row>
      <xdr:rowOff>114300</xdr:rowOff>
    </xdr:from>
    <xdr:ext cx="180975" cy="266700"/>
    <xdr:sp macro="" textlink="">
      <xdr:nvSpPr>
        <xdr:cNvPr id="5" name="TextBox 4" descr="" title="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6515100" y="6572250"/>
          <a:ext cx="180975" cy="266700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horzOverflow="clip" wrap="none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thm15="http://schemas.microsoft.com/office/thememl/2012/main"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sheetPr>
    <x:pageSetUpPr fitToPage="1"/>
  </x:sheetPr>
  <x:dimension ref="A1:P32"/>
  <x:sheetViews>
    <x:sheetView showGridLines="0" tabSelected="1" zoomScale="85" zoomScaleNormal="85" workbookViewId="0"/>
  </x:sheetViews>
  <x:sheetFormatPr defaultColWidth="6.42578125" defaultRowHeight="15" outlineLevelCol="1" x14ac:dyDescent="0.25"/>
  <x:cols>
    <x:col min="1" max="1" width="30.85546875" customWidth="1" outlineLevel="1"/>
    <x:col min="2" max="2" width="21.42578125" customWidth="1" outlineLevel="1"/>
    <x:col min="3" max="3" width="20.7109375" customWidth="1" outlineLevel="1"/>
    <x:col min="4" max="4" width="19.7109375" customWidth="1" outlineLevel="1"/>
    <x:col min="5" max="5" width="20.28515625" customWidth="1" outlineLevel="1"/>
    <x:col min="6" max="6" width="18.28515625" customWidth="1" outlineLevel="1"/>
    <x:col min="7" max="7" width="23.85546875" customWidth="1" outlineLevel="1"/>
    <x:col min="8" max="8" width="9.140625" bestFit="1" customWidth="1"/>
    <x:col min="9" max="9" width="52.7109375" bestFit="1" customWidth="1"/>
    <x:col min="11" max="11" width="12.7109375" bestFit="1" customWidth="1"/>
  </x:cols>
  <x:sheetData>
    <x:row r="1" spans="1:16" x14ac:dyDescent="0.25">
      <x:c r="A1" s="1" t="s">
        <x:v>0</x:v>
      </x:c>
      <x:c r="B1" s="1" t="s">
        <x:v>1</x:v>
      </x:c>
      <x:c r="C1" s="1" t="s">
        <x:v>2</x:v>
      </x:c>
      <x:c r="D1" s="1" t="s">
        <x:v>3</x:v>
      </x:c>
      <x:c r="E1" s="1" t="s">
        <x:v>4</x:v>
      </x:c>
      <x:c r="F1" s="1" t="s">
        <x:v>5</x:v>
      </x:c>
      <x:c r="G1" s="1" t="s">
        <x:v>6</x:v>
      </x:c>
    </x:row>
    <x:row r="2" spans="1:16" ht="75.599999999999994" customHeight="1" x14ac:dyDescent="0.25">
      <x:c r="A2" s="2" t="s">
        <x:v>7</x:v>
      </x:c>
      <x:c r="B2" s="2" t="s">
        <x:v>25</x:v>
      </x:c>
      <x:c r="C2" s="2" t="s">
        <x:v>26</x:v>
      </x:c>
      <x:c r="D2" s="2" t="s">
        <x:v>8</x:v>
      </x:c>
      <x:c r="E2" s="2" t="s">
        <x:v>9</x:v>
      </x:c>
      <x:c r="F2" s="2" t="s">
        <x:v>10</x:v>
      </x:c>
      <x:c r="G2" s="2" t="s">
        <x:v>24</x:v>
      </x:c>
      <x:c r="I2" s="24"/>
      <x:c r="J2" s="24"/>
    </x:row>
    <x:row r="3" spans="1:16" ht="29.25" x14ac:dyDescent="0.25">
      <x:c r="A3" s="27" t="s">
        <x:v>12</x:v>
      </x:c>
      <x:c r="B3" s="3">
        <x:v>3048757</x:v>
      </x:c>
      <x:c r="C3" s="3">
        <x:v>2816396</x:v>
      </x:c>
      <x:c r="D3" s="3">
        <x:v>46419.5</x:v>
      </x:c>
      <x:c r="E3" s="3">
        <x:v>185346.2</x:v>
      </x:c>
      <x:c r="F3" s="3">
        <x:v>13054</x:v>
      </x:c>
      <x:c r="G3" s="3">
        <x:f>C3+D3+E3+F3</x:f>
        <x:v>3061215.7</x:v>
      </x:c>
      <x:c r="H3" s="4"/>
      <x:c r="I3" s="25"/>
      <x:c r="J3" s="26"/>
    </x:row>
    <x:row r="4" spans="1:16" ht="16.899999999999999" customHeight="1" x14ac:dyDescent="0.25">
      <x:c r="A4" s="27" t="s">
        <x:v>23</x:v>
      </x:c>
      <x:c r="B4" s="3">
        <x:v>1012575</x:v>
      </x:c>
      <x:c r="C4" s="3">
        <x:v>863456</x:v>
      </x:c>
      <x:c r="D4" s="3">
        <x:v>92112.2</x:v>
      </x:c>
      <x:c r="E4" s="3">
        <x:v>56823.8</x:v>
      </x:c>
      <x:c r="F4" s="3">
        <x:v>4002</x:v>
      </x:c>
      <x:c r="G4" s="3">
        <x:f t="shared" ref="G4:G20" si="0">C4+D4+E4+F4</x:f>
        <x:v>1016394</x:v>
      </x:c>
      <x:c r="H4" s="4"/>
      <x:c r="I4" s="25"/>
      <x:c r="J4" s="26"/>
    </x:row>
    <x:row r="5" spans="1:16" ht="31.15" customHeight="1" x14ac:dyDescent="0.25">
      <x:c r="A5" s="27" t="s">
        <x:v>13</x:v>
      </x:c>
      <x:c r="B5" s="3">
        <x:v>8224618</x:v>
      </x:c>
      <x:c r="C5" s="3">
        <x:v>7327922</x:v>
      </x:c>
      <x:c r="D5" s="3">
        <x:v>412898.5</x:v>
      </x:c>
      <x:c r="E5" s="3">
        <x:v>482248.3</x:v>
      </x:c>
      <x:c r="F5" s="3">
        <x:v>33965</x:v>
      </x:c>
      <x:c r="G5" s="3">
        <x:f t="shared" si="0"/>
        <x:v>8257033.7999999998</x:v>
      </x:c>
      <x:c r="H5" s="4"/>
      <x:c r="I5" s="25"/>
      <x:c r="J5" s="26"/>
    </x:row>
    <x:row r="6" spans="1:16" ht="17.25" customHeight="1" x14ac:dyDescent="0.25">
      <x:c r="A6" s="27" t="s">
        <x:v>29</x:v>
      </x:c>
      <x:c r="B6" s="3">
        <x:v>995284</x:v>
      </x:c>
      <x:c r="C6" s="3">
        <x:v>891137</x:v>
      </x:c>
      <x:c r="D6" s="3">
        <x:v>45313.3</x:v>
      </x:c>
      <x:c r="E6" s="3">
        <x:v>58645.4</x:v>
      </x:c>
      <x:c r="F6" s="3">
        <x:v>4130</x:v>
      </x:c>
      <x:c r="G6" s="3">
        <x:f t="shared" si="0"/>
        <x:v>999225.70000000007</x:v>
      </x:c>
      <x:c r="H6" s="4"/>
      <x:c r="I6" s="25"/>
      <x:c r="J6" s="26"/>
    </x:row>
    <x:row r="7" spans="1:16" ht="28.5" x14ac:dyDescent="0.25">
      <x:c r="A7" s="28" t="s">
        <x:v>30</x:v>
      </x:c>
      <x:c r="B7" s="3">
        <x:v>354595</x:v>
      </x:c>
      <x:c r="C7" s="3">
        <x:v>289653</x:v>
      </x:c>
      <x:c r="D7" s="3">
        <x:v>45818.6</x:v>
      </x:c>
      <x:c r="E7" s="3">
        <x:v>19062</x:v>
      </x:c>
      <x:c r="F7" s="3">
        <x:v>1343</x:v>
      </x:c>
      <x:c r="G7" s="3">
        <x:f t="shared" si="0"/>
        <x:v>355876.6</x:v>
      </x:c>
      <x:c r="H7" s="4"/>
      <x:c r="I7" s="25"/>
      <x:c r="J7" s="26"/>
    </x:row>
    <x:row r="8" spans="1:16" ht="28.5" x14ac:dyDescent="0.25">
      <x:c r="A8" s="28" t="s">
        <x:v>14</x:v>
      </x:c>
      <x:c r="B8" s="3">
        <x:v>301470</x:v>
      </x:c>
      <x:c r="C8" s="3">
        <x:v>237732</x:v>
      </x:c>
      <x:c r="D8" s="3">
        <x:v>48042.7</x:v>
      </x:c>
      <x:c r="E8" s="3">
        <x:v>15645.1</x:v>
      </x:c>
      <x:c r="F8" s="3">
        <x:v>1102</x:v>
      </x:c>
      <x:c r="G8" s="3">
        <x:f t="shared" si="0"/>
        <x:v>302521.8</x:v>
      </x:c>
      <x:c r="H8" s="4"/>
      <x:c r="I8" s="25"/>
      <x:c r="J8" s="26"/>
    </x:row>
    <x:row r="9" spans="1:16" x14ac:dyDescent="0.25">
      <x:c r="A9" s="28" t="s">
        <x:v>31</x:v>
      </x:c>
      <x:c r="B9" s="3">
        <x:v>2660062</x:v>
      </x:c>
      <x:c r="C9" s="3">
        <x:v>2366336</x:v>
      </x:c>
      <x:c r="D9" s="3">
        <x:v>137497.9</x:v>
      </x:c>
      <x:c r="E9" s="3">
        <x:v>155727.79999999999</x:v>
      </x:c>
      <x:c r="F9" s="3">
        <x:v>10968</x:v>
      </x:c>
      <x:c r="G9" s="3">
        <x:f t="shared" si="0"/>
        <x:v>2670529.6999999997</x:v>
      </x:c>
      <x:c r="H9" s="4"/>
      <x:c r="I9" s="25"/>
      <x:c r="J9" s="26"/>
    </x:row>
    <x:row r="10" spans="1:16" ht="28.5" x14ac:dyDescent="0.25">
      <x:c r="A10" s="28" t="s">
        <x:v>22</x:v>
      </x:c>
      <x:c r="B10" s="3">
        <x:v>1604434</x:v>
      </x:c>
      <x:c r="C10" s="3">
        <x:v>1333721</x:v>
      </x:c>
      <x:c r="D10" s="3">
        <x:v>182659.7</x:v>
      </x:c>
      <x:c r="E10" s="3">
        <x:v>87771.7</x:v>
      </x:c>
      <x:c r="F10" s="3">
        <x:v>6182</x:v>
      </x:c>
      <x:c r="G10" s="3">
        <x:f t="shared" si="0"/>
        <x:v>1610334.4</x:v>
      </x:c>
      <x:c r="H10" s="4"/>
      <x:c r="I10" s="25"/>
      <x:c r="J10" s="26"/>
    </x:row>
    <x:row r="11" spans="1:16" x14ac:dyDescent="0.25">
      <x:c r="A11" s="28" t="s">
        <x:v>11</x:v>
      </x:c>
      <x:c r="B11" s="3">
        <x:v>10173380</x:v>
      </x:c>
      <x:c r="C11" s="3">
        <x:v>9272728</x:v>
      </x:c>
      <x:c r="D11" s="3">
        <x:v>288456.09999999998</x:v>
      </x:c>
      <x:c r="E11" s="3">
        <x:v>610235.30000000005</x:v>
      </x:c>
      <x:c r="F11" s="3">
        <x:v>42980</x:v>
      </x:c>
      <x:c r="G11" s="3">
        <x:f t="shared" si="0"/>
        <x:v>10214399.4</x:v>
      </x:c>
      <x:c r="H11" s="4"/>
      <x:c r="I11" s="25"/>
      <x:c r="J11" s="26"/>
    </x:row>
    <x:row r="12" spans="1:16" ht="28.5" x14ac:dyDescent="0.25">
      <x:c r="A12" s="28" t="s">
        <x:v>32</x:v>
      </x:c>
      <x:c r="B12" s="3">
        <x:v>385303</x:v>
      </x:c>
      <x:c r="C12" s="3">
        <x:v>316970</x:v>
      </x:c>
      <x:c r="D12" s="3">
        <x:v>47406.3</x:v>
      </x:c>
      <x:c r="E12" s="3">
        <x:v>20859.7</x:v>
      </x:c>
      <x:c r="F12" s="3">
        <x:v>1469</x:v>
      </x:c>
      <x:c r="G12" s="3">
        <x:f t="shared" si="0"/>
        <x:v>386705</x:v>
      </x:c>
      <x:c r="H12" s="4"/>
      <x:c r="I12" s="25"/>
      <x:c r="J12" s="26"/>
    </x:row>
    <x:row r="13" spans="1:16" ht="28.5" x14ac:dyDescent="0.25">
      <x:c r="A13" s="28" t="s">
        <x:v>33</x:v>
      </x:c>
      <x:c r="B13" s="3">
        <x:v>1082507</x:v>
      </x:c>
      <x:c r="C13" s="3">
        <x:v>972857</x:v>
      </x:c>
      <x:c r="D13" s="3">
        <x:v>45421</x:v>
      </x:c>
      <x:c r="E13" s="3">
        <x:v>64023.4</x:v>
      </x:c>
      <x:c r="F13" s="3">
        <x:v>4509</x:v>
      </x:c>
      <x:c r="G13" s="3">
        <x:f t="shared" si="0"/>
        <x:v>1086810.3999999999</x:v>
      </x:c>
      <x:c r="H13" s="4"/>
      <x:c r="I13" s="25"/>
      <x:c r="J13" s="26"/>
    </x:row>
    <x:row r="14" spans="1:16" ht="28.5" x14ac:dyDescent="0.25">
      <x:c r="A14" s="28" t="s">
        <x:v>34</x:v>
      </x:c>
      <x:c r="B14" s="3">
        <x:v>3156366</x:v>
      </x:c>
      <x:c r="C14" s="3">
        <x:v>2832123</x:v>
      </x:c>
      <x:c r="D14" s="3">
        <x:v>137262.6</x:v>
      </x:c>
      <x:c r="E14" s="3">
        <x:v>186381.1</x:v>
      </x:c>
      <x:c r="F14" s="3">
        <x:v>13127</x:v>
      </x:c>
      <x:c r="G14" s="3">
        <x:f t="shared" si="0"/>
        <x:v>3168893.7</x:v>
      </x:c>
      <x:c r="H14" s="4"/>
      <x:c r="I14" s="25"/>
      <x:c r="J14" s="26"/>
    </x:row>
    <x:row r="15" spans="1:16" ht="30.75" customHeight="1" x14ac:dyDescent="0.25">
      <x:c r="A15" s="27" t="s">
        <x:v>35</x:v>
      </x:c>
      <x:c r="B15" s="3">
        <x:v>6012719</x:v>
      </x:c>
      <x:c r="C15" s="3">
        <x:v>5503401</x:v>
      </x:c>
      <x:c r="D15" s="3">
        <x:v>145977.79999999999</x:v>
      </x:c>
      <x:c r="E15" s="3">
        <x:v>362177.1</x:v>
      </x:c>
      <x:c r="F15" s="3">
        <x:v>25509</x:v>
      </x:c>
      <x:c r="G15" s="3">
        <x:f t="shared" si="0"/>
        <x:v>6037064.8999999994</x:v>
      </x:c>
      <x:c r="H15" s="4"/>
      <x:c r="I15" s="25"/>
      <x:c r="J15" s="26"/>
      <x:c r="P15" s="5"/>
    </x:row>
    <x:row r="16" spans="1:16" ht="30.75" customHeight="1" x14ac:dyDescent="0.25">
      <x:c r="A16" s="27" t="s">
        <x:v>36</x:v>
      </x:c>
      <x:c r="B16" s="3">
        <x:v>1612339</x:v>
      </x:c>
      <x:c r="C16" s="3">
        <x:v>1424495</x:v>
      </x:c>
      <x:c r="D16" s="3">
        <x:v>93796.9</x:v>
      </x:c>
      <x:c r="E16" s="3">
        <x:v>93745.600000000006</x:v>
      </x:c>
      <x:c r="F16" s="3">
        <x:v>6603</x:v>
      </x:c>
      <x:c r="G16" s="3">
        <x:f t="shared" si="0"/>
        <x:v>1618640.5</x:v>
      </x:c>
      <x:c r="H16" s="4"/>
      <x:c r="I16" s="25"/>
      <x:c r="J16" s="26"/>
      <x:c r="P16" s="5"/>
    </x:row>
    <x:row r="17" spans="1:10" ht="17.25" customHeight="1" x14ac:dyDescent="0.25">
      <x:c r="A17" s="29" t="s">
        <x:v>37</x:v>
      </x:c>
      <x:c r="B17" s="3">
        <x:v>5316596</x:v>
      </x:c>
      <x:c r="C17" s="3">
        <x:v>4781829</x:v>
      </x:c>
      <x:c r="D17" s="3">
        <x:v>219065.5</x:v>
      </x:c>
      <x:c r="E17" s="3">
        <x:v>314690.59999999998</x:v>
      </x:c>
      <x:c r="F17" s="3">
        <x:v>22164</x:v>
      </x:c>
      <x:c r="G17" s="3">
        <x:f t="shared" si="0"/>
        <x:v>5337749.0999999996</x:v>
      </x:c>
      <x:c r="H17" s="4"/>
      <x:c r="I17" s="25"/>
      <x:c r="J17" s="26"/>
    </x:row>
    <x:row r="18" spans="1:10" ht="17.25" customHeight="1" x14ac:dyDescent="0.25">
      <x:c r="A18" s="29" t="s">
        <x:v>38</x:v>
      </x:c>
      <x:c r="B18" s="3">
        <x:v>757903</x:v>
      </x:c>
      <x:c r="C18" s="3">
        <x:v>626002</x:v>
      </x:c>
      <x:c r="D18" s="3">
        <x:v>90572.1</x:v>
      </x:c>
      <x:c r="E18" s="3">
        <x:v>41197</x:v>
      </x:c>
      <x:c r="F18" s="3">
        <x:v>2902</x:v>
      </x:c>
      <x:c r="G18" s="3">
        <x:f t="shared" si="0"/>
        <x:v>760673.1</x:v>
      </x:c>
      <x:c r="H18" s="4"/>
      <x:c r="I18" s="25"/>
      <x:c r="J18" s="26"/>
    </x:row>
    <x:row r="19" spans="1:10" ht="31.5" customHeight="1" x14ac:dyDescent="0.25">
      <x:c r="A19" s="28" t="s">
        <x:v>39</x:v>
      </x:c>
      <x:c r="B19" s="3">
        <x:v>181758</x:v>
      </x:c>
      <x:c r="C19" s="3">
        <x:v>127075</x:v>
      </x:c>
      <x:c r="D19" s="3">
        <x:v>46293.8</x:v>
      </x:c>
      <x:c r="E19" s="3">
        <x:v>8362.7999999999993</x:v>
      </x:c>
      <x:c r="F19" s="3">
        <x:v>589</x:v>
      </x:c>
      <x:c r="G19" s="3">
        <x:f t="shared" si="0"/>
        <x:v>182320.59999999998</x:v>
      </x:c>
      <x:c r="H19" s="4"/>
      <x:c r="I19" s="25"/>
      <x:c r="J19" s="26"/>
    </x:row>
    <x:row r="20" spans="1:10" ht="28.5" x14ac:dyDescent="0.25">
      <x:c r="A20" s="28" t="s">
        <x:v>40</x:v>
      </x:c>
      <x:c r="B20" s="3">
        <x:v>5176472</x:v>
      </x:c>
      <x:c r="C20" s="3">
        <x:v>4727336</x:v>
      </x:c>
      <x:c r="D20" s="3">
        <x:v>137032.6</x:v>
      </x:c>
      <x:c r="E20" s="3">
        <x:v>311104.5</x:v>
      </x:c>
      <x:c r="F20" s="3">
        <x:v>21911</x:v>
      </x:c>
      <x:c r="G20" s="3">
        <x:f t="shared" si="0"/>
        <x:v>5197384.0999999996</x:v>
      </x:c>
      <x:c r="H20" s="4"/>
      <x:c r="I20" s="25"/>
      <x:c r="J20" s="26"/>
    </x:row>
    <x:row r="21" spans="1:10" ht="17.25" customHeight="1" x14ac:dyDescent="0.25">
      <x:c r="A21" s="29" t="s">
        <x:v>15</x:v>
      </x:c>
      <x:c r="B21" s="3">
        <x:v>216509</x:v>
      </x:c>
      <x:c r="C21" s="3">
        <x:v>0</x:v>
      </x:c>
      <x:c r="D21" s="3">
        <x:v>0</x:v>
      </x:c>
      <x:c r="E21" s="3">
        <x:v>0</x:v>
      </x:c>
      <x:c r="F21" s="3">
        <x:v>0</x:v>
      </x:c>
      <x:c r="G21" s="3">
        <x:v>0</x:v>
      </x:c>
      <x:c r="H21" s="4"/>
      <x:c r="I21" s="25"/>
      <x:c r="J21" s="24"/>
    </x:row>
    <x:row r="22" spans="1:10" ht="17.25" customHeight="1" x14ac:dyDescent="0.25">
      <x:c r="A22" s="6" t="s">
        <x:v>16</x:v>
      </x:c>
      <x:c r="B22" s="7">
        <x:f t="shared" ref="B22:G22" si="1">SUM(B3:B21)</x:f>
        <x:v>52273647</x:v>
      </x:c>
      <x:c r="C22" s="7">
        <x:f t="shared" si="1"/>
        <x:v>46711169</x:v>
      </x:c>
      <x:c r="D22" s="7">
        <x:f t="shared" si="1"/>
        <x:v>2262047.1</x:v>
      </x:c>
      <x:c r="E22" s="7">
        <x:f t="shared" si="1"/>
        <x:v>3074047.4</x:v>
      </x:c>
      <x:c r="F22" s="7">
        <x:f t="shared" si="1"/>
        <x:v>216509</x:v>
      </x:c>
      <x:c r="G22" s="7">
        <x:f t="shared" si="1"/>
        <x:v>52263772.500000007</x:v>
      </x:c>
    </x:row>
    <x:row r="23" spans="1:10" x14ac:dyDescent="0.25">
      <x:c r="A23" s="8"/>
      <x:c r="B23" s="8"/>
      <x:c r="C23" s="8"/>
      <x:c r="D23" s="8"/>
      <x:c r="E23" s="8"/>
      <x:c r="F23" s="8"/>
      <x:c r="G23" s="4"/>
      <x:c r="H23" s="4"/>
    </x:row>
    <x:row r="24" spans="1:10" x14ac:dyDescent="0.25">
      <x:c r="A24" s="9" t="s">
        <x:v>17</x:v>
      </x:c>
      <x:c r="B24" s="10">
        <x:f>SUM(C3:C10)</x:f>
        <x:v>16126353</x:v>
      </x:c>
      <x:c r="C24" s="8"/>
      <x:c r="D24" s="11"/>
      <x:c r="E24" s="12"/>
      <x:c r="F24" s="8"/>
    </x:row>
    <x:row r="25" spans="1:10" x14ac:dyDescent="0.25">
      <x:c r="A25" s="13" t="s">
        <x:v>18</x:v>
      </x:c>
      <x:c r="B25" s="14">
        <x:f>SUM(C11:C20)</x:f>
        <x:v>30584816</x:v>
      </x:c>
      <x:c r="C25" s="15"/>
      <x:c r="D25" s="12"/>
      <x:c r="E25" s="12" t="s">
        <x:v>28</x:v>
      </x:c>
      <x:c r="F25" s="8"/>
    </x:row>
    <x:row r="26" spans="1:10" x14ac:dyDescent="0.25">
      <x:c r="A26" s="16" t="s">
        <x:v>19</x:v>
      </x:c>
      <x:c r="B26" s="17">
        <x:f>SUM(B24:B25)</x:f>
        <x:v>46711169</x:v>
      </x:c>
      <x:c r="C26" s="15"/>
      <x:c r="D26" s="12"/>
      <x:c r="E26" s="12" t="s">
        <x:v>27</x:v>
      </x:c>
      <x:c r="F26" s="8"/>
    </x:row>
    <x:row r="27" spans="1:10" x14ac:dyDescent="0.25">
      <x:c r="A27" s="8"/>
      <x:c r="B27" s="8"/>
      <x:c r="C27" s="8"/>
      <x:c r="D27" s="18"/>
      <x:c r="E27" s="12"/>
      <x:c r="F27" s="8"/>
    </x:row>
    <x:row r="28" spans="1:10" x14ac:dyDescent="0.25">
      <x:c r="A28" s="9" t="s">
        <x:v>20</x:v>
      </x:c>
      <x:c r="B28" s="19">
        <x:v>0.75</x:v>
      </x:c>
      <x:c r="C28" s="8"/>
      <x:c r="D28" s="11"/>
      <x:c r="E28" s="12"/>
      <x:c r="F28" s="8"/>
    </x:row>
    <x:row r="29" spans="1:10" x14ac:dyDescent="0.25">
      <x:c r="A29" s="16" t="s">
        <x:v>21</x:v>
      </x:c>
      <x:c r="B29" s="20">
        <x:v>0.25</x:v>
      </x:c>
      <x:c r="C29" s="21"/>
      <x:c r="D29" s="21"/>
      <x:c r="E29" s="22"/>
      <x:c r="F29" s="21"/>
    </x:row>
    <x:row r="30" spans="1:10" x14ac:dyDescent="0.25">
      <x:c r="A30" s="21"/>
      <x:c r="B30" s="21"/>
      <x:c r="C30" s="21"/>
      <x:c r="F30" s="21"/>
    </x:row>
    <x:row r="31" spans="1:10" x14ac:dyDescent="0.25">
      <x:c r="A31" s="23"/>
    </x:row>
    <x:row r="32" spans="1:10" x14ac:dyDescent="0.25">
      <x:c r="E32" s="4"/>
    </x:row>
  </x:sheetData>
  <x:pageMargins left="0.7" right="0.7" top="1.5" bottom="0.75" header="0.75" footer="0.3"/>
  <x:pageSetup scale="68" orientation="landscape" r:id="rId1"/>
  <x:headerFooter>
    <x:oddHeader>&amp;L&amp;"Arial,Bold"&amp;14
Oncor's 2023 Energy Efficiency Program Costs&amp;R&amp;"Arial,Regular"
WP/GDJ/3
Page 1 of 1</x:oddHeader>
  </x:headerFooter>
  <x:drawing r:id="rId2"/>
</x:worksheet>
</file>

<file path=docProps/app.xml><?xml version="1.0" encoding="utf-8"?>
<ap:Properties xmlns:vt="http://schemas.openxmlformats.org/officeDocument/2006/docPropsVTypes" xmlns:ap="http://schemas.openxmlformats.org/officeDocument/2006/extended-properties"/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terms:created xsi:type="dcterms:W3CDTF">1900-01-01T06:00:00.0000000Z</dcterms:created>
  <dcterms:modified xsi:type="dcterms:W3CDTF">1900-01-01T06:00:00.0000000Z</dcterms:modified>
</coreProperties>
</file>